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4340" activeTab="1"/>
  </bookViews>
  <sheets>
    <sheet name="空调配置表" sheetId="3" r:id="rId1"/>
    <sheet name="报价表" sheetId="4" r:id="rId2"/>
    <sheet name="Sheet1" sheetId="5" r:id="rId3"/>
  </sheets>
  <definedNames>
    <definedName name="_xlnm._FilterDatabase" localSheetId="0" hidden="1">空调配置表!$A$5:$J$30</definedName>
  </definedNames>
  <calcPr calcId="144525"/>
</workbook>
</file>

<file path=xl/sharedStrings.xml><?xml version="1.0" encoding="utf-8"?>
<sst xmlns="http://schemas.openxmlformats.org/spreadsheetml/2006/main" count="97" uniqueCount="72">
  <si>
    <t>宜宾飞达一汽解放4S店空调配置表</t>
  </si>
  <si>
    <t>项目名称：宜宾飞达一汽解放4S店</t>
  </si>
  <si>
    <t>电器品牌：美的</t>
  </si>
  <si>
    <t>楼栋</t>
  </si>
  <si>
    <t>房间名称</t>
  </si>
  <si>
    <t>面积</t>
  </si>
  <si>
    <t>室内机型号</t>
  </si>
  <si>
    <t>台数</t>
  </si>
  <si>
    <t>单台室内机容量</t>
  </si>
  <si>
    <t>室内机总容量</t>
  </si>
  <si>
    <t>单位制冷量</t>
  </si>
  <si>
    <t>备注</t>
  </si>
  <si>
    <t>m2</t>
  </si>
  <si>
    <t>制冷量W</t>
  </si>
  <si>
    <t>W/m2</t>
  </si>
  <si>
    <t>营业楼</t>
  </si>
  <si>
    <t>1楼营业大厅洽谈区</t>
  </si>
  <si>
    <t>RFD-120LW</t>
  </si>
  <si>
    <t>1楼业务办理</t>
  </si>
  <si>
    <t>1楼财务室</t>
  </si>
  <si>
    <t>KFR-35GW</t>
  </si>
  <si>
    <t>2楼总经理办公室</t>
  </si>
  <si>
    <t>2楼财务室</t>
  </si>
  <si>
    <t>2楼主管办公室</t>
  </si>
  <si>
    <t>KFR-72LW</t>
  </si>
  <si>
    <t>2楼办公室</t>
  </si>
  <si>
    <t>2楼会客室</t>
  </si>
  <si>
    <t>2楼培训室</t>
  </si>
  <si>
    <t>维保车间</t>
  </si>
  <si>
    <t>1楼食堂</t>
  </si>
  <si>
    <t>1楼12人餐厅</t>
  </si>
  <si>
    <t>1楼VIP室</t>
  </si>
  <si>
    <t>1楼客户休息室</t>
  </si>
  <si>
    <t>1楼维修接待</t>
  </si>
  <si>
    <t>1楼站长室</t>
  </si>
  <si>
    <t>KFR-51LW</t>
  </si>
  <si>
    <t>1楼备品经理室</t>
  </si>
  <si>
    <t>2楼寝室九间</t>
  </si>
  <si>
    <t>2楼员工培训室</t>
  </si>
  <si>
    <t>2楼办公室1</t>
  </si>
  <si>
    <t>2楼办公室2</t>
  </si>
  <si>
    <t>2楼办公室3</t>
  </si>
  <si>
    <t>空调房间总面积</t>
  </si>
  <si>
    <t>室内机总台数</t>
  </si>
  <si>
    <t>卫生间-电热式暖水器（用于洗手池水龙头热水）</t>
  </si>
  <si>
    <t>开水机</t>
  </si>
  <si>
    <t>多媒体设备</t>
  </si>
  <si>
    <t>服务站卫生间-1台</t>
  </si>
  <si>
    <t>一楼圆岛接待台附近-1台（即热式直饮水机-落地式）</t>
  </si>
  <si>
    <t>云直播室-70寸电视-2台（具体要求见附件）</t>
  </si>
  <si>
    <t>销售部卫生间-2台</t>
  </si>
  <si>
    <t>二楼卫生间旁边（会议室旁）-1台（即热式直饮水机-壁挂式）</t>
  </si>
  <si>
    <t>会议室及培训室投影仪-2台（120寸以上高亮度）</t>
  </si>
  <si>
    <t>需增加设备</t>
  </si>
  <si>
    <t>服务站接待区-开水机（储水式，储水量不小于50升含开水，温水，常温等功能）</t>
  </si>
  <si>
    <t>一汽解放4S店冷热源设备（空调）报价函</t>
  </si>
  <si>
    <t>序号</t>
  </si>
  <si>
    <t>名称</t>
  </si>
  <si>
    <t>单位</t>
  </si>
  <si>
    <t>技术数据</t>
  </si>
  <si>
    <t>性能</t>
  </si>
  <si>
    <t>规格型号</t>
  </si>
  <si>
    <t>数量</t>
  </si>
  <si>
    <t>单价（元）</t>
  </si>
  <si>
    <t>合价（元）</t>
  </si>
  <si>
    <t>大1.5P挂机</t>
  </si>
  <si>
    <t>套</t>
  </si>
  <si>
    <t>大3P柜机</t>
  </si>
  <si>
    <t>大5P柜机</t>
  </si>
  <si>
    <t>共计（套）</t>
  </si>
  <si>
    <t>总价：</t>
  </si>
  <si>
    <t xml:space="preserve">            </t>
  </si>
</sst>
</file>

<file path=xl/styles.xml><?xml version="1.0" encoding="utf-8"?>
<styleSheet xmlns="http://schemas.openxmlformats.org/spreadsheetml/2006/main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[$€-2]* #,##0.00_);_([$€-2]* \(#,##0.00\);_([$€-2]* &quot;-&quot;??_)"/>
    <numFmt numFmtId="177" formatCode="0_);[Red]\(0\)"/>
    <numFmt numFmtId="178" formatCode="0.0_);[Red]\(0.0\)"/>
    <numFmt numFmtId="179" formatCode="#,##0_ "/>
    <numFmt numFmtId="180" formatCode="0;[Red]0"/>
    <numFmt numFmtId="181" formatCode="#,##0_);[Red]\(#,##0\)"/>
    <numFmt numFmtId="182" formatCode="#,##0;[Red]#,##0"/>
  </numFmts>
  <fonts count="38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新宋体"/>
      <charset val="134"/>
    </font>
    <font>
      <sz val="11"/>
      <name val="宋体"/>
      <charset val="134"/>
    </font>
    <font>
      <sz val="11"/>
      <name val="新宋体"/>
      <charset val="134"/>
    </font>
    <font>
      <b/>
      <sz val="11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0"/>
      <name val="宋体"/>
      <charset val="134"/>
    </font>
    <font>
      <b/>
      <sz val="12"/>
      <name val="华文细黑"/>
      <charset val="134"/>
    </font>
    <font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2"/>
      <color rgb="FFFF0000"/>
      <name val="宋体"/>
      <charset val="134"/>
      <scheme val="minor"/>
    </font>
    <font>
      <b/>
      <sz val="18"/>
      <color rgb="FFFF0000"/>
      <name val="宋体"/>
      <charset val="134"/>
      <scheme val="minor"/>
    </font>
    <font>
      <b/>
      <sz val="12"/>
      <color rgb="FFFF0000"/>
      <name val="宋体"/>
      <charset val="134"/>
    </font>
    <font>
      <b/>
      <sz val="12"/>
      <color rgb="FFFF0000"/>
      <name val="华文细黑"/>
      <charset val="134"/>
    </font>
    <font>
      <sz val="12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3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7" borderId="26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1" fillId="11" borderId="29" applyNumberFormat="0" applyAlignment="0" applyProtection="0">
      <alignment vertical="center"/>
    </xf>
    <xf numFmtId="0" fontId="32" fillId="11" borderId="25" applyNumberFormat="0" applyAlignment="0" applyProtection="0">
      <alignment vertical="center"/>
    </xf>
    <xf numFmtId="0" fontId="33" fillId="12" borderId="30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176" fontId="3" fillId="0" borderId="0"/>
  </cellStyleXfs>
  <cellXfs count="7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8" fontId="2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179" fontId="4" fillId="0" borderId="4" xfId="8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2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Fill="1" applyAlignment="1">
      <alignment horizontal="center" vertical="center"/>
    </xf>
    <xf numFmtId="0" fontId="8" fillId="0" borderId="0" xfId="0" applyFont="1" applyFill="1">
      <alignment vertical="center"/>
    </xf>
    <xf numFmtId="0" fontId="9" fillId="0" borderId="0" xfId="0" applyFont="1" applyFill="1" applyBorder="1" applyAlignment="1">
      <alignment horizontal="center" vertical="center"/>
    </xf>
    <xf numFmtId="178" fontId="9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178" fontId="12" fillId="0" borderId="3" xfId="0" applyNumberFormat="1" applyFont="1" applyFill="1" applyBorder="1" applyAlignment="1">
      <alignment horizontal="center" vertical="center"/>
    </xf>
    <xf numFmtId="38" fontId="12" fillId="0" borderId="3" xfId="0" applyNumberFormat="1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178" fontId="12" fillId="0" borderId="4" xfId="0" applyNumberFormat="1" applyFont="1" applyFill="1" applyBorder="1" applyAlignment="1">
      <alignment horizontal="center" vertical="center"/>
    </xf>
    <xf numFmtId="38" fontId="12" fillId="0" borderId="4" xfId="0" applyNumberFormat="1" applyFont="1" applyFill="1" applyBorder="1" applyAlignment="1">
      <alignment horizontal="center" vertical="center"/>
    </xf>
    <xf numFmtId="49" fontId="12" fillId="0" borderId="4" xfId="0" applyNumberFormat="1" applyFont="1" applyFill="1" applyBorder="1" applyAlignment="1">
      <alignment horizontal="center" vertical="center"/>
    </xf>
    <xf numFmtId="38" fontId="13" fillId="0" borderId="4" xfId="0" applyNumberFormat="1" applyFont="1" applyFill="1" applyBorder="1" applyAlignment="1">
      <alignment horizontal="center" vertical="center"/>
    </xf>
    <xf numFmtId="180" fontId="12" fillId="0" borderId="4" xfId="0" applyNumberFormat="1" applyFont="1" applyFill="1" applyBorder="1" applyAlignment="1">
      <alignment horizontal="center" vertical="center"/>
    </xf>
    <xf numFmtId="49" fontId="12" fillId="0" borderId="7" xfId="0" applyNumberFormat="1" applyFont="1" applyFill="1" applyBorder="1" applyAlignment="1">
      <alignment horizontal="center" vertical="center"/>
    </xf>
    <xf numFmtId="178" fontId="12" fillId="0" borderId="7" xfId="0" applyNumberFormat="1" applyFont="1" applyFill="1" applyBorder="1" applyAlignment="1">
      <alignment horizontal="center" vertical="center"/>
    </xf>
    <xf numFmtId="49" fontId="12" fillId="0" borderId="4" xfId="0" applyNumberFormat="1" applyFont="1" applyFill="1" applyBorder="1" applyAlignment="1">
      <alignment horizontal="center" vertical="center" wrapText="1"/>
    </xf>
    <xf numFmtId="181" fontId="12" fillId="0" borderId="6" xfId="0" applyNumberFormat="1" applyFont="1" applyFill="1" applyBorder="1" applyAlignment="1">
      <alignment horizontal="left" vertical="center"/>
    </xf>
    <xf numFmtId="181" fontId="12" fillId="0" borderId="4" xfId="0" applyNumberFormat="1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center" vertical="center" wrapText="1"/>
    </xf>
    <xf numFmtId="182" fontId="12" fillId="0" borderId="4" xfId="0" applyNumberFormat="1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left" vertical="center"/>
    </xf>
    <xf numFmtId="177" fontId="12" fillId="0" borderId="4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14" fillId="0" borderId="8" xfId="0" applyFont="1" applyFill="1" applyBorder="1" applyAlignment="1">
      <alignment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14" fillId="0" borderId="10" xfId="0" applyFont="1" applyFill="1" applyBorder="1" applyAlignment="1">
      <alignment vertical="center" wrapText="1"/>
    </xf>
    <xf numFmtId="0" fontId="1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0" fillId="0" borderId="19" xfId="0" applyFill="1" applyBorder="1" applyAlignment="1">
      <alignment vertical="center" wrapText="1"/>
    </xf>
    <xf numFmtId="0" fontId="0" fillId="0" borderId="20" xfId="0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center" vertical="center" wrapText="1"/>
    </xf>
    <xf numFmtId="180" fontId="18" fillId="0" borderId="21" xfId="0" applyNumberFormat="1" applyFont="1" applyFill="1" applyBorder="1" applyAlignment="1">
      <alignment horizontal="left" vertical="center" wrapText="1"/>
    </xf>
    <xf numFmtId="180" fontId="18" fillId="0" borderId="21" xfId="0" applyNumberFormat="1" applyFont="1" applyFill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 wrapText="1"/>
    </xf>
    <xf numFmtId="0" fontId="14" fillId="0" borderId="22" xfId="0" applyFont="1" applyFill="1" applyBorder="1" applyAlignment="1">
      <alignment horizontal="left" vertical="center" wrapText="1"/>
    </xf>
    <xf numFmtId="0" fontId="14" fillId="0" borderId="23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vertical="center" wrapText="1"/>
    </xf>
    <xf numFmtId="0" fontId="8" fillId="0" borderId="24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9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568325</xdr:colOff>
      <xdr:row>0</xdr:row>
      <xdr:rowOff>0</xdr:rowOff>
    </xdr:from>
    <xdr:to>
      <xdr:col>9</xdr:col>
      <xdr:colOff>74295</xdr:colOff>
      <xdr:row>0</xdr:row>
      <xdr:rowOff>62230</xdr:rowOff>
    </xdr:to>
    <xdr:pic>
      <xdr:nvPicPr>
        <xdr:cNvPr id="2" name="Picture 6" descr="http://www.casic.com.cn/template/998686/998707.jpg"/>
        <xdr:cNvPicPr>
          <a:picLocks noChangeAspect="1" noChangeArrowheads="1"/>
        </xdr:cNvPicPr>
      </xdr:nvPicPr>
      <xdr:blipFill>
        <a:blip r:embed="rId1" cstate="print"/>
        <a:stretch>
          <a:fillRect/>
        </a:stretch>
      </xdr:blipFill>
      <xdr:spPr>
        <a:xfrm>
          <a:off x="4768850" y="0"/>
          <a:ext cx="4249420" cy="6223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workbookViewId="0">
      <selection activeCell="C11" sqref="C11"/>
    </sheetView>
  </sheetViews>
  <sheetFormatPr defaultColWidth="8.75" defaultRowHeight="14.25"/>
  <cols>
    <col min="1" max="1" width="7.25" style="1" customWidth="1"/>
    <col min="2" max="2" width="18.625" style="19" customWidth="1"/>
    <col min="3" max="3" width="22.5" style="19" customWidth="1"/>
    <col min="4" max="4" width="6.75" style="19" customWidth="1"/>
    <col min="5" max="5" width="19.625" style="19" customWidth="1"/>
    <col min="6" max="6" width="8" style="19" customWidth="1"/>
    <col min="7" max="7" width="13.75" style="19" customWidth="1"/>
    <col min="8" max="8" width="13" style="19" customWidth="1"/>
    <col min="9" max="9" width="7.875" style="19" customWidth="1"/>
    <col min="10" max="10" width="19.625" style="20" customWidth="1"/>
  </cols>
  <sheetData>
    <row r="1" ht="26.1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66"/>
    </row>
    <row r="2" ht="18" customHeight="1" spans="1:10">
      <c r="A2" s="21"/>
      <c r="B2" s="21"/>
      <c r="C2" s="22"/>
      <c r="D2" s="22"/>
      <c r="E2" s="21"/>
      <c r="F2" s="23" t="s">
        <v>1</v>
      </c>
      <c r="G2" s="23"/>
      <c r="H2" s="23"/>
      <c r="I2" s="23"/>
      <c r="J2" s="67"/>
    </row>
    <row r="3" ht="26" customHeight="1" spans="1:10">
      <c r="A3" s="24" t="s">
        <v>2</v>
      </c>
      <c r="B3" s="24"/>
      <c r="C3" s="24"/>
      <c r="D3" s="24"/>
      <c r="E3" s="21"/>
      <c r="F3" s="23"/>
      <c r="G3" s="23"/>
      <c r="H3" s="23"/>
      <c r="I3" s="23"/>
      <c r="J3" s="67"/>
    </row>
    <row r="4" ht="24" customHeight="1" spans="1:10">
      <c r="A4" s="25" t="s">
        <v>3</v>
      </c>
      <c r="B4" s="26" t="s">
        <v>4</v>
      </c>
      <c r="C4" s="27"/>
      <c r="D4" s="27" t="s">
        <v>5</v>
      </c>
      <c r="E4" s="26" t="s">
        <v>6</v>
      </c>
      <c r="F4" s="28" t="s">
        <v>7</v>
      </c>
      <c r="G4" s="26" t="s">
        <v>8</v>
      </c>
      <c r="H4" s="26" t="s">
        <v>9</v>
      </c>
      <c r="I4" s="68" t="s">
        <v>10</v>
      </c>
      <c r="J4" s="69" t="s">
        <v>11</v>
      </c>
    </row>
    <row r="5" ht="24" customHeight="1" spans="1:10">
      <c r="A5" s="29"/>
      <c r="B5" s="30"/>
      <c r="C5" s="31"/>
      <c r="D5" s="31" t="s">
        <v>12</v>
      </c>
      <c r="E5" s="30"/>
      <c r="F5" s="32"/>
      <c r="G5" s="30" t="s">
        <v>13</v>
      </c>
      <c r="H5" s="30" t="s">
        <v>13</v>
      </c>
      <c r="I5" s="30" t="s">
        <v>14</v>
      </c>
      <c r="J5" s="70"/>
    </row>
    <row r="6" ht="24" customHeight="1" spans="1:10">
      <c r="A6" s="29" t="s">
        <v>15</v>
      </c>
      <c r="B6" s="33" t="s">
        <v>16</v>
      </c>
      <c r="C6" s="31"/>
      <c r="D6" s="31">
        <v>97.68</v>
      </c>
      <c r="E6" s="30" t="s">
        <v>17</v>
      </c>
      <c r="F6" s="34">
        <v>2</v>
      </c>
      <c r="G6" s="35">
        <v>12000</v>
      </c>
      <c r="H6" s="35">
        <f>G6*F6+G7*F7</f>
        <v>48000</v>
      </c>
      <c r="I6" s="35">
        <f>H6/D6</f>
        <v>491.400491400491</v>
      </c>
      <c r="J6" s="71"/>
    </row>
    <row r="7" ht="24" customHeight="1" spans="1:10">
      <c r="A7" s="29"/>
      <c r="B7" s="33" t="s">
        <v>18</v>
      </c>
      <c r="C7" s="31"/>
      <c r="D7" s="31">
        <v>146.52</v>
      </c>
      <c r="E7" s="30" t="s">
        <v>17</v>
      </c>
      <c r="F7" s="32">
        <v>2</v>
      </c>
      <c r="G7" s="35">
        <v>12000</v>
      </c>
      <c r="H7" s="35">
        <f t="shared" ref="H7:H8" si="0">G7*F7+G8*F8</f>
        <v>27500</v>
      </c>
      <c r="I7" s="35">
        <f t="shared" ref="I7:I9" si="1">H7/D7</f>
        <v>187.687687687688</v>
      </c>
      <c r="J7" s="71"/>
    </row>
    <row r="8" ht="24" customHeight="1" spans="1:10">
      <c r="A8" s="29"/>
      <c r="B8" s="33" t="s">
        <v>19</v>
      </c>
      <c r="C8" s="31"/>
      <c r="D8" s="31">
        <v>16.17</v>
      </c>
      <c r="E8" s="30" t="s">
        <v>20</v>
      </c>
      <c r="F8" s="32">
        <v>1</v>
      </c>
      <c r="G8" s="35">
        <v>3500</v>
      </c>
      <c r="H8" s="35">
        <f t="shared" si="0"/>
        <v>15500</v>
      </c>
      <c r="I8" s="35">
        <f t="shared" si="1"/>
        <v>958.56524427953</v>
      </c>
      <c r="J8" s="71"/>
    </row>
    <row r="9" ht="24" customHeight="1" spans="1:10">
      <c r="A9" s="29"/>
      <c r="B9" s="36" t="s">
        <v>21</v>
      </c>
      <c r="C9" s="37"/>
      <c r="D9" s="37">
        <v>49.58</v>
      </c>
      <c r="E9" s="30" t="s">
        <v>17</v>
      </c>
      <c r="F9" s="32">
        <v>1</v>
      </c>
      <c r="G9" s="35">
        <v>12000</v>
      </c>
      <c r="H9" s="35">
        <f t="shared" ref="H9:H23" si="2">G9*F9</f>
        <v>12000</v>
      </c>
      <c r="I9" s="35">
        <f t="shared" si="1"/>
        <v>242.033077853973</v>
      </c>
      <c r="J9" s="71"/>
    </row>
    <row r="10" ht="24" customHeight="1" spans="1:10">
      <c r="A10" s="29"/>
      <c r="B10" s="33" t="s">
        <v>22</v>
      </c>
      <c r="C10" s="31"/>
      <c r="D10" s="31">
        <v>14.45</v>
      </c>
      <c r="E10" s="30" t="s">
        <v>20</v>
      </c>
      <c r="F10" s="32">
        <v>1</v>
      </c>
      <c r="G10" s="35">
        <v>3500</v>
      </c>
      <c r="H10" s="35">
        <f t="shared" si="2"/>
        <v>3500</v>
      </c>
      <c r="I10" s="35">
        <f t="shared" ref="I10:I17" si="3">H10/D10</f>
        <v>242.214532871972</v>
      </c>
      <c r="J10" s="71"/>
    </row>
    <row r="11" ht="24" customHeight="1" spans="1:10">
      <c r="A11" s="29"/>
      <c r="B11" s="33" t="s">
        <v>23</v>
      </c>
      <c r="C11" s="31"/>
      <c r="D11" s="31">
        <v>32.34</v>
      </c>
      <c r="E11" s="30" t="s">
        <v>24</v>
      </c>
      <c r="F11" s="32">
        <v>1</v>
      </c>
      <c r="G11" s="35">
        <v>7200</v>
      </c>
      <c r="H11" s="35">
        <f t="shared" si="2"/>
        <v>7200</v>
      </c>
      <c r="I11" s="35">
        <f t="shared" si="3"/>
        <v>222.634508348794</v>
      </c>
      <c r="J11" s="71"/>
    </row>
    <row r="12" ht="24" customHeight="1" spans="1:10">
      <c r="A12" s="29"/>
      <c r="B12" s="33" t="s">
        <v>25</v>
      </c>
      <c r="C12" s="31"/>
      <c r="D12" s="31">
        <v>32.34</v>
      </c>
      <c r="E12" s="30" t="s">
        <v>24</v>
      </c>
      <c r="F12" s="32">
        <v>1</v>
      </c>
      <c r="G12" s="35">
        <v>7200</v>
      </c>
      <c r="H12" s="35">
        <f t="shared" si="2"/>
        <v>7200</v>
      </c>
      <c r="I12" s="35">
        <f t="shared" si="3"/>
        <v>222.634508348794</v>
      </c>
      <c r="J12" s="71"/>
    </row>
    <row r="13" ht="24" customHeight="1" spans="1:10">
      <c r="A13" s="29"/>
      <c r="B13" s="33" t="s">
        <v>26</v>
      </c>
      <c r="C13" s="31"/>
      <c r="D13" s="31">
        <v>32.3</v>
      </c>
      <c r="E13" s="30" t="s">
        <v>24</v>
      </c>
      <c r="F13" s="32">
        <v>1</v>
      </c>
      <c r="G13" s="35">
        <v>7200</v>
      </c>
      <c r="H13" s="35">
        <f t="shared" si="2"/>
        <v>7200</v>
      </c>
      <c r="I13" s="35">
        <f t="shared" si="3"/>
        <v>222.910216718266</v>
      </c>
      <c r="J13" s="71"/>
    </row>
    <row r="14" ht="24" customHeight="1" spans="1:10">
      <c r="A14" s="29"/>
      <c r="B14" s="33" t="s">
        <v>27</v>
      </c>
      <c r="C14" s="31"/>
      <c r="D14" s="31">
        <v>48.84</v>
      </c>
      <c r="E14" s="30" t="s">
        <v>24</v>
      </c>
      <c r="F14" s="32">
        <v>2</v>
      </c>
      <c r="G14" s="35">
        <v>7200</v>
      </c>
      <c r="H14" s="35">
        <f t="shared" si="2"/>
        <v>14400</v>
      </c>
      <c r="I14" s="35">
        <f t="shared" si="3"/>
        <v>294.840294840295</v>
      </c>
      <c r="J14" s="71"/>
    </row>
    <row r="15" ht="24" customHeight="1" spans="1:10">
      <c r="A15" s="29" t="s">
        <v>28</v>
      </c>
      <c r="B15" s="33" t="s">
        <v>29</v>
      </c>
      <c r="C15" s="31"/>
      <c r="D15" s="31">
        <v>82.6</v>
      </c>
      <c r="E15" s="30" t="s">
        <v>17</v>
      </c>
      <c r="F15" s="32">
        <v>2</v>
      </c>
      <c r="G15" s="35">
        <v>12000</v>
      </c>
      <c r="H15" s="35">
        <f t="shared" si="2"/>
        <v>24000</v>
      </c>
      <c r="I15" s="35">
        <f t="shared" si="3"/>
        <v>290.556900726392</v>
      </c>
      <c r="J15" s="71"/>
    </row>
    <row r="16" ht="24" customHeight="1" spans="1:10">
      <c r="A16" s="29"/>
      <c r="B16" s="33" t="s">
        <v>30</v>
      </c>
      <c r="C16" s="31"/>
      <c r="D16" s="31">
        <v>56</v>
      </c>
      <c r="E16" s="30" t="s">
        <v>17</v>
      </c>
      <c r="F16" s="32">
        <v>1</v>
      </c>
      <c r="G16" s="35">
        <v>12000</v>
      </c>
      <c r="H16" s="35">
        <f t="shared" si="2"/>
        <v>12000</v>
      </c>
      <c r="I16" s="35">
        <f t="shared" si="3"/>
        <v>214.285714285714</v>
      </c>
      <c r="J16" s="71"/>
    </row>
    <row r="17" ht="24" customHeight="1" spans="1:10">
      <c r="A17" s="29"/>
      <c r="B17" s="33" t="s">
        <v>31</v>
      </c>
      <c r="C17" s="31"/>
      <c r="D17" s="31">
        <v>56</v>
      </c>
      <c r="E17" s="30" t="s">
        <v>17</v>
      </c>
      <c r="F17" s="32">
        <v>1</v>
      </c>
      <c r="G17" s="35">
        <v>12000</v>
      </c>
      <c r="H17" s="35">
        <f t="shared" si="2"/>
        <v>12000</v>
      </c>
      <c r="I17" s="35">
        <f t="shared" si="3"/>
        <v>214.285714285714</v>
      </c>
      <c r="J17" s="71"/>
    </row>
    <row r="18" ht="24" customHeight="1" spans="1:10">
      <c r="A18" s="29"/>
      <c r="B18" s="33" t="s">
        <v>32</v>
      </c>
      <c r="C18" s="31"/>
      <c r="D18" s="31">
        <v>84</v>
      </c>
      <c r="E18" s="30" t="s">
        <v>17</v>
      </c>
      <c r="F18" s="32">
        <v>2</v>
      </c>
      <c r="G18" s="35">
        <v>12000</v>
      </c>
      <c r="H18" s="35">
        <f t="shared" ref="H18:H21" si="4">G18*F18</f>
        <v>24000</v>
      </c>
      <c r="I18" s="35">
        <f t="shared" ref="I18:I21" si="5">H18/D18</f>
        <v>285.714285714286</v>
      </c>
      <c r="J18" s="71"/>
    </row>
    <row r="19" ht="24" customHeight="1" spans="1:10">
      <c r="A19" s="29"/>
      <c r="B19" s="33" t="s">
        <v>33</v>
      </c>
      <c r="C19" s="31"/>
      <c r="D19" s="31">
        <v>34.6</v>
      </c>
      <c r="E19" s="30" t="s">
        <v>24</v>
      </c>
      <c r="F19" s="32">
        <v>1</v>
      </c>
      <c r="G19" s="35">
        <v>7200</v>
      </c>
      <c r="H19" s="35">
        <f t="shared" si="4"/>
        <v>7200</v>
      </c>
      <c r="I19" s="35">
        <f t="shared" si="5"/>
        <v>208.092485549133</v>
      </c>
      <c r="J19" s="72"/>
    </row>
    <row r="20" ht="24" customHeight="1" spans="1:10">
      <c r="A20" s="29"/>
      <c r="B20" s="33" t="s">
        <v>34</v>
      </c>
      <c r="C20" s="31"/>
      <c r="D20" s="31">
        <v>21.625</v>
      </c>
      <c r="E20" s="30" t="s">
        <v>35</v>
      </c>
      <c r="F20" s="32">
        <v>1</v>
      </c>
      <c r="G20" s="35">
        <v>5100</v>
      </c>
      <c r="H20" s="35">
        <f t="shared" si="4"/>
        <v>5100</v>
      </c>
      <c r="I20" s="35">
        <f t="shared" si="5"/>
        <v>235.838150289017</v>
      </c>
      <c r="J20" s="71"/>
    </row>
    <row r="21" ht="24" customHeight="1" spans="1:10">
      <c r="A21" s="29"/>
      <c r="B21" s="33" t="s">
        <v>36</v>
      </c>
      <c r="C21" s="31"/>
      <c r="D21" s="31">
        <v>17.3</v>
      </c>
      <c r="E21" s="30" t="s">
        <v>20</v>
      </c>
      <c r="F21" s="32">
        <v>1</v>
      </c>
      <c r="G21" s="35">
        <v>3500</v>
      </c>
      <c r="H21" s="35">
        <f t="shared" si="4"/>
        <v>3500</v>
      </c>
      <c r="I21" s="35">
        <f t="shared" si="5"/>
        <v>202.312138728324</v>
      </c>
      <c r="J21" s="71"/>
    </row>
    <row r="22" ht="24" customHeight="1" spans="1:10">
      <c r="A22" s="29"/>
      <c r="B22" s="38" t="s">
        <v>37</v>
      </c>
      <c r="C22" s="31"/>
      <c r="D22" s="31">
        <v>15.354</v>
      </c>
      <c r="E22" s="30" t="s">
        <v>20</v>
      </c>
      <c r="F22" s="32">
        <v>9</v>
      </c>
      <c r="G22" s="35">
        <v>3500</v>
      </c>
      <c r="H22" s="35">
        <f t="shared" si="2"/>
        <v>31500</v>
      </c>
      <c r="I22" s="35">
        <f>H22/D22/F22</f>
        <v>227.953627719161</v>
      </c>
      <c r="J22" s="71"/>
    </row>
    <row r="23" ht="24" customHeight="1" spans="1:10">
      <c r="A23" s="29"/>
      <c r="B23" s="33" t="s">
        <v>25</v>
      </c>
      <c r="C23" s="31"/>
      <c r="D23" s="31">
        <v>20</v>
      </c>
      <c r="E23" s="30" t="s">
        <v>35</v>
      </c>
      <c r="F23" s="32">
        <v>1</v>
      </c>
      <c r="G23" s="35">
        <v>5100</v>
      </c>
      <c r="H23" s="35">
        <f t="shared" si="2"/>
        <v>5100</v>
      </c>
      <c r="I23" s="35">
        <f t="shared" ref="I23:I25" si="6">H23/D23</f>
        <v>255</v>
      </c>
      <c r="J23" s="71"/>
    </row>
    <row r="24" ht="24" customHeight="1" spans="1:10">
      <c r="A24" s="29"/>
      <c r="B24" s="38" t="s">
        <v>38</v>
      </c>
      <c r="C24" s="31"/>
      <c r="D24" s="31">
        <v>84</v>
      </c>
      <c r="E24" s="30" t="s">
        <v>24</v>
      </c>
      <c r="F24" s="32">
        <v>2</v>
      </c>
      <c r="G24" s="35">
        <v>7200</v>
      </c>
      <c r="H24" s="35">
        <f t="shared" ref="H24:H25" si="7">G24*F24</f>
        <v>14400</v>
      </c>
      <c r="I24" s="35">
        <f t="shared" si="6"/>
        <v>171.428571428571</v>
      </c>
      <c r="J24" s="71"/>
    </row>
    <row r="25" ht="24" customHeight="1" spans="1:10">
      <c r="A25" s="29"/>
      <c r="B25" s="38" t="s">
        <v>39</v>
      </c>
      <c r="C25" s="31"/>
      <c r="D25" s="31">
        <v>21</v>
      </c>
      <c r="E25" s="30" t="s">
        <v>35</v>
      </c>
      <c r="F25" s="32">
        <v>1</v>
      </c>
      <c r="G25" s="35">
        <v>5100</v>
      </c>
      <c r="H25" s="35">
        <f t="shared" si="7"/>
        <v>5100</v>
      </c>
      <c r="I25" s="35">
        <f t="shared" si="6"/>
        <v>242.857142857143</v>
      </c>
      <c r="J25" s="71"/>
    </row>
    <row r="26" ht="24" customHeight="1" spans="1:10">
      <c r="A26" s="29"/>
      <c r="B26" s="38" t="s">
        <v>40</v>
      </c>
      <c r="C26" s="31"/>
      <c r="D26" s="31">
        <v>21</v>
      </c>
      <c r="E26" s="30" t="s">
        <v>35</v>
      </c>
      <c r="F26" s="32">
        <v>1</v>
      </c>
      <c r="G26" s="35">
        <v>5100</v>
      </c>
      <c r="H26" s="35">
        <f t="shared" ref="H26" si="8">G26*F26</f>
        <v>5100</v>
      </c>
      <c r="I26" s="35">
        <f t="shared" ref="I26" si="9">H26/D26</f>
        <v>242.857142857143</v>
      </c>
      <c r="J26" s="71"/>
    </row>
    <row r="27" ht="24" customHeight="1" spans="1:10">
      <c r="A27" s="29"/>
      <c r="B27" s="38" t="s">
        <v>41</v>
      </c>
      <c r="C27" s="31"/>
      <c r="D27" s="31">
        <v>21.625</v>
      </c>
      <c r="E27" s="30" t="s">
        <v>35</v>
      </c>
      <c r="F27" s="32">
        <v>1</v>
      </c>
      <c r="G27" s="35">
        <v>5100</v>
      </c>
      <c r="H27" s="35">
        <f t="shared" ref="H27:H28" si="10">G27*F27</f>
        <v>5100</v>
      </c>
      <c r="I27" s="35">
        <f t="shared" ref="I27:I28" si="11">H27/D27</f>
        <v>235.838150289017</v>
      </c>
      <c r="J27" s="71"/>
    </row>
    <row r="28" ht="24" customHeight="1" spans="1:10">
      <c r="A28" s="29"/>
      <c r="B28" s="38" t="s">
        <v>39</v>
      </c>
      <c r="C28" s="31"/>
      <c r="D28" s="31">
        <v>21</v>
      </c>
      <c r="E28" s="30" t="s">
        <v>35</v>
      </c>
      <c r="F28" s="32">
        <v>1</v>
      </c>
      <c r="G28" s="35">
        <v>5100</v>
      </c>
      <c r="H28" s="35">
        <f t="shared" si="10"/>
        <v>5100</v>
      </c>
      <c r="I28" s="35">
        <f t="shared" si="11"/>
        <v>242.857142857143</v>
      </c>
      <c r="J28" s="71"/>
    </row>
    <row r="29" ht="24" customHeight="1" spans="1:10">
      <c r="A29" s="39" t="s">
        <v>42</v>
      </c>
      <c r="B29" s="40"/>
      <c r="C29" s="31"/>
      <c r="D29" s="31">
        <f>SUM(D6:D28)</f>
        <v>1026.324</v>
      </c>
      <c r="E29" s="41"/>
      <c r="F29" s="32"/>
      <c r="G29" s="42"/>
      <c r="H29" s="35"/>
      <c r="I29" s="35"/>
      <c r="J29" s="71"/>
    </row>
    <row r="30" ht="24" customHeight="1" spans="1:10">
      <c r="A30" s="43" t="s">
        <v>43</v>
      </c>
      <c r="B30" s="30"/>
      <c r="C30" s="31"/>
      <c r="D30" s="31"/>
      <c r="E30" s="30"/>
      <c r="F30" s="44">
        <f>SUM(F6:F29)</f>
        <v>37</v>
      </c>
      <c r="G30" s="32"/>
      <c r="H30" s="35">
        <f>SUM(H6:H29)</f>
        <v>301700</v>
      </c>
      <c r="I30" s="30"/>
      <c r="J30" s="73"/>
    </row>
    <row r="31" s="18" customFormat="1" ht="15" spans="1:10">
      <c r="A31" s="45"/>
      <c r="B31" s="46"/>
      <c r="C31" s="46"/>
      <c r="D31" s="46"/>
      <c r="E31" s="46"/>
      <c r="F31" s="46"/>
      <c r="G31" s="46"/>
      <c r="H31" s="46"/>
      <c r="I31" s="46"/>
      <c r="J31" s="74"/>
    </row>
    <row r="32" s="18" customFormat="1" ht="45.95" customHeight="1" spans="1:10">
      <c r="A32" s="47"/>
      <c r="B32" s="48" t="s">
        <v>44</v>
      </c>
      <c r="C32" s="48" t="s">
        <v>45</v>
      </c>
      <c r="D32" s="48"/>
      <c r="E32" s="48" t="s">
        <v>46</v>
      </c>
      <c r="F32" s="49"/>
      <c r="G32" s="50"/>
      <c r="H32" s="50"/>
      <c r="I32" s="50"/>
      <c r="J32" s="75"/>
    </row>
    <row r="33" s="18" customFormat="1" ht="51" customHeight="1" spans="1:10">
      <c r="A33" s="51"/>
      <c r="B33" s="52" t="s">
        <v>47</v>
      </c>
      <c r="C33" s="52" t="s">
        <v>48</v>
      </c>
      <c r="D33" s="52"/>
      <c r="E33" s="52" t="s">
        <v>49</v>
      </c>
      <c r="F33" s="46"/>
      <c r="G33" s="53"/>
      <c r="H33" s="53"/>
      <c r="I33" s="53"/>
      <c r="J33" s="76"/>
    </row>
    <row r="34" s="18" customFormat="1" ht="65" customHeight="1" spans="1:10">
      <c r="A34" s="51"/>
      <c r="B34" s="52" t="s">
        <v>50</v>
      </c>
      <c r="C34" s="52" t="s">
        <v>51</v>
      </c>
      <c r="D34" s="52"/>
      <c r="E34" s="52" t="s">
        <v>52</v>
      </c>
      <c r="F34" s="54" t="s">
        <v>53</v>
      </c>
      <c r="G34" s="55"/>
      <c r="H34" s="56"/>
      <c r="I34" s="46"/>
      <c r="J34" s="77"/>
    </row>
    <row r="35" s="18" customFormat="1" ht="30" customHeight="1" spans="1:10">
      <c r="A35" s="51"/>
      <c r="B35" s="52"/>
      <c r="C35" s="52" t="s">
        <v>54</v>
      </c>
      <c r="D35" s="52"/>
      <c r="E35" s="52"/>
      <c r="F35" s="57"/>
      <c r="G35" s="58"/>
      <c r="H35" s="59"/>
      <c r="I35" s="46"/>
      <c r="J35" s="77"/>
    </row>
    <row r="36" s="18" customFormat="1" spans="1:10">
      <c r="A36" s="51"/>
      <c r="B36" s="52"/>
      <c r="C36" s="52"/>
      <c r="D36" s="52"/>
      <c r="E36" s="52"/>
      <c r="F36" s="57"/>
      <c r="G36" s="58"/>
      <c r="H36" s="59"/>
      <c r="I36" s="46"/>
      <c r="J36" s="77"/>
    </row>
    <row r="37" s="18" customFormat="1" spans="1:10">
      <c r="A37" s="51"/>
      <c r="B37" s="52"/>
      <c r="C37" s="52"/>
      <c r="D37" s="52"/>
      <c r="E37" s="52"/>
      <c r="F37" s="57"/>
      <c r="G37" s="58"/>
      <c r="H37" s="59"/>
      <c r="I37" s="46"/>
      <c r="J37" s="77"/>
    </row>
    <row r="38" s="18" customFormat="1" spans="1:10">
      <c r="A38" s="51"/>
      <c r="B38" s="52"/>
      <c r="C38" s="52"/>
      <c r="D38" s="52"/>
      <c r="E38" s="52"/>
      <c r="F38" s="57"/>
      <c r="G38" s="58"/>
      <c r="H38" s="59"/>
      <c r="I38" s="46"/>
      <c r="J38" s="77"/>
    </row>
    <row r="39" s="18" customFormat="1" spans="1:10">
      <c r="A39" s="51"/>
      <c r="B39" s="52"/>
      <c r="C39" s="52"/>
      <c r="D39" s="52"/>
      <c r="E39" s="52"/>
      <c r="F39" s="57"/>
      <c r="G39" s="58"/>
      <c r="H39" s="59"/>
      <c r="I39" s="46"/>
      <c r="J39" s="77"/>
    </row>
    <row r="40" s="18" customFormat="1" spans="1:10">
      <c r="A40" s="51"/>
      <c r="B40" s="52"/>
      <c r="C40" s="52"/>
      <c r="D40" s="52"/>
      <c r="E40" s="52"/>
      <c r="F40" s="57"/>
      <c r="G40" s="58"/>
      <c r="H40" s="59"/>
      <c r="I40" s="46"/>
      <c r="J40" s="77"/>
    </row>
    <row r="41" s="18" customFormat="1" spans="1:10">
      <c r="A41" s="60"/>
      <c r="B41" s="46"/>
      <c r="C41" s="46"/>
      <c r="D41" s="46"/>
      <c r="E41" s="46"/>
      <c r="F41" s="57"/>
      <c r="G41" s="58"/>
      <c r="H41" s="59"/>
      <c r="I41" s="46"/>
      <c r="J41" s="77"/>
    </row>
    <row r="42" s="18" customFormat="1" spans="1:10">
      <c r="A42" s="60"/>
      <c r="B42" s="46"/>
      <c r="C42" s="46"/>
      <c r="D42" s="46"/>
      <c r="E42" s="46"/>
      <c r="F42" s="57"/>
      <c r="G42" s="58"/>
      <c r="H42" s="59"/>
      <c r="I42" s="46"/>
      <c r="J42" s="77"/>
    </row>
    <row r="43" s="18" customFormat="1" ht="15" spans="1:10">
      <c r="A43" s="60"/>
      <c r="B43" s="46"/>
      <c r="C43" s="46"/>
      <c r="D43" s="46"/>
      <c r="E43" s="46"/>
      <c r="F43" s="61"/>
      <c r="G43" s="62"/>
      <c r="H43" s="63"/>
      <c r="I43" s="46"/>
      <c r="J43" s="77"/>
    </row>
    <row r="44" s="18" customFormat="1" ht="15" spans="1:10">
      <c r="A44" s="60"/>
      <c r="B44" s="46"/>
      <c r="C44" s="46"/>
      <c r="D44" s="46"/>
      <c r="E44" s="46"/>
      <c r="F44" s="46"/>
      <c r="G44" s="46"/>
      <c r="H44" s="46"/>
      <c r="I44" s="46"/>
      <c r="J44" s="77"/>
    </row>
    <row r="45" s="18" customFormat="1" ht="15" spans="1:10">
      <c r="A45" s="64"/>
      <c r="B45" s="65"/>
      <c r="C45" s="65"/>
      <c r="D45" s="65"/>
      <c r="E45" s="65"/>
      <c r="F45" s="65"/>
      <c r="G45" s="65"/>
      <c r="H45" s="65"/>
      <c r="I45" s="65"/>
      <c r="J45" s="78"/>
    </row>
  </sheetData>
  <mergeCells count="14">
    <mergeCell ref="A1:J1"/>
    <mergeCell ref="F2:J2"/>
    <mergeCell ref="A3:D3"/>
    <mergeCell ref="A29:B29"/>
    <mergeCell ref="G32:J32"/>
    <mergeCell ref="G33:J33"/>
    <mergeCell ref="A4:A5"/>
    <mergeCell ref="A6:A14"/>
    <mergeCell ref="A15:A28"/>
    <mergeCell ref="B4:B5"/>
    <mergeCell ref="E4:E5"/>
    <mergeCell ref="F4:F5"/>
    <mergeCell ref="J4:J5"/>
    <mergeCell ref="F34:H43"/>
  </mergeCells>
  <pageMargins left="0.432638888888889" right="0.196527777777778" top="0.511805555555556" bottom="1" header="0.156944444444444" footer="0.5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F9" sqref="F9"/>
    </sheetView>
  </sheetViews>
  <sheetFormatPr defaultColWidth="8.75" defaultRowHeight="13.5"/>
  <cols>
    <col min="1" max="1" width="7.125" style="1" customWidth="1"/>
    <col min="2" max="2" width="19" style="1" customWidth="1"/>
    <col min="3" max="3" width="8.875" style="1" customWidth="1"/>
    <col min="4" max="6" width="12.625" style="1" customWidth="1"/>
    <col min="7" max="7" width="8.75" style="1"/>
    <col min="8" max="9" width="11.875" style="1" customWidth="1"/>
    <col min="10" max="10" width="12.875" style="1" customWidth="1"/>
  </cols>
  <sheetData>
    <row r="1" ht="47.1" customHeight="1" spans="1:10">
      <c r="A1" s="2" t="s">
        <v>55</v>
      </c>
      <c r="B1" s="3"/>
      <c r="C1" s="3"/>
      <c r="D1" s="3"/>
      <c r="E1" s="3"/>
      <c r="F1" s="3"/>
      <c r="G1" s="3"/>
      <c r="H1" s="3"/>
      <c r="I1" s="3"/>
      <c r="J1" s="3"/>
    </row>
    <row r="2" ht="24.95" customHeight="1" spans="1:10">
      <c r="A2" s="4" t="s">
        <v>56</v>
      </c>
      <c r="B2" s="5" t="s">
        <v>57</v>
      </c>
      <c r="C2" s="5" t="s">
        <v>58</v>
      </c>
      <c r="D2" s="5" t="s">
        <v>59</v>
      </c>
      <c r="E2" s="5" t="s">
        <v>60</v>
      </c>
      <c r="F2" s="5" t="s">
        <v>61</v>
      </c>
      <c r="G2" s="5" t="s">
        <v>62</v>
      </c>
      <c r="H2" s="6" t="s">
        <v>63</v>
      </c>
      <c r="I2" s="6" t="s">
        <v>64</v>
      </c>
      <c r="J2" s="17" t="s">
        <v>11</v>
      </c>
    </row>
    <row r="3" ht="24.95" customHeight="1" spans="1:10">
      <c r="A3" s="7">
        <v>1</v>
      </c>
      <c r="B3" s="8" t="s">
        <v>65</v>
      </c>
      <c r="C3" s="9" t="s">
        <v>66</v>
      </c>
      <c r="D3" s="9"/>
      <c r="E3" s="9"/>
      <c r="F3" s="9"/>
      <c r="G3" s="9">
        <v>12</v>
      </c>
      <c r="H3" s="10"/>
      <c r="I3" s="9"/>
      <c r="J3" s="8"/>
    </row>
    <row r="4" ht="24.95" customHeight="1" spans="1:10">
      <c r="A4" s="7">
        <v>2</v>
      </c>
      <c r="B4" s="8" t="s">
        <v>67</v>
      </c>
      <c r="C4" s="9" t="s">
        <v>66</v>
      </c>
      <c r="D4" s="9"/>
      <c r="E4" s="9"/>
      <c r="F4" s="9"/>
      <c r="G4" s="9">
        <v>14</v>
      </c>
      <c r="H4" s="10"/>
      <c r="I4" s="9"/>
      <c r="J4" s="8"/>
    </row>
    <row r="5" ht="24.95" customHeight="1" spans="1:10">
      <c r="A5" s="7">
        <v>3</v>
      </c>
      <c r="B5" s="8" t="s">
        <v>68</v>
      </c>
      <c r="C5" s="9" t="s">
        <v>66</v>
      </c>
      <c r="D5" s="9"/>
      <c r="E5" s="9"/>
      <c r="F5" s="9"/>
      <c r="G5" s="9">
        <v>11</v>
      </c>
      <c r="H5" s="10"/>
      <c r="I5" s="9"/>
      <c r="J5" s="8"/>
    </row>
    <row r="6" ht="24.95" customHeight="1" spans="1:10">
      <c r="A6" s="7">
        <v>4</v>
      </c>
      <c r="B6" s="8"/>
      <c r="C6" s="9" t="s">
        <v>69</v>
      </c>
      <c r="D6" s="9"/>
      <c r="E6" s="9"/>
      <c r="F6" s="9"/>
      <c r="G6" s="9">
        <f>SUM(G3:G5)</f>
        <v>37</v>
      </c>
      <c r="H6" s="10"/>
      <c r="I6" s="9"/>
      <c r="J6" s="8"/>
    </row>
    <row r="7" ht="24.95" customHeight="1" spans="1:10">
      <c r="A7" s="11"/>
      <c r="B7" s="12"/>
      <c r="C7" s="13"/>
      <c r="D7" s="13"/>
      <c r="E7" s="13"/>
      <c r="F7" s="13"/>
      <c r="G7" s="14"/>
      <c r="H7" s="13"/>
      <c r="I7" s="13"/>
      <c r="J7" s="12"/>
    </row>
    <row r="8" ht="24.95" customHeight="1" spans="1:10">
      <c r="A8" s="11"/>
      <c r="B8" s="12"/>
      <c r="C8" s="13"/>
      <c r="D8" s="13"/>
      <c r="E8" s="13"/>
      <c r="F8" s="13"/>
      <c r="G8" s="14"/>
      <c r="H8" s="13" t="s">
        <v>70</v>
      </c>
      <c r="I8" s="13"/>
      <c r="J8" s="12"/>
    </row>
    <row r="9" ht="24.95" customHeight="1" spans="1:10">
      <c r="A9" s="11"/>
      <c r="B9" s="12"/>
      <c r="C9" s="13"/>
      <c r="D9" s="13"/>
      <c r="E9" s="13"/>
      <c r="F9" s="13"/>
      <c r="G9" s="14"/>
      <c r="H9" s="13"/>
      <c r="I9" s="13"/>
      <c r="J9" s="12"/>
    </row>
    <row r="10" ht="24.95" customHeight="1" spans="3:10">
      <c r="C10" s="15" t="s">
        <v>71</v>
      </c>
      <c r="D10" s="15"/>
      <c r="E10" s="15"/>
      <c r="F10" s="15"/>
      <c r="G10" s="15"/>
      <c r="H10" s="15"/>
      <c r="I10" s="15"/>
      <c r="J10" s="15"/>
    </row>
    <row r="11" ht="24.95" customHeight="1" spans="3:10">
      <c r="C11" s="16"/>
      <c r="D11" s="16"/>
      <c r="E11" s="16"/>
      <c r="F11" s="16"/>
      <c r="G11" s="16"/>
      <c r="H11" s="16"/>
      <c r="I11" s="16"/>
      <c r="J11" s="16"/>
    </row>
    <row r="12" ht="24.95" customHeight="1"/>
    <row r="13" ht="24.95" customHeight="1"/>
    <row r="14" ht="24.95" customHeight="1"/>
  </sheetData>
  <mergeCells count="3">
    <mergeCell ref="A1:J1"/>
    <mergeCell ref="C10:J10"/>
    <mergeCell ref="C11:J11"/>
  </mergeCells>
  <pageMargins left="0.550694444444444" right="0.314583333333333" top="0.550694444444444" bottom="1" header="0.314583333333333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空调配置表</vt:lpstr>
      <vt:lpstr>报价表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Monsoon </cp:lastModifiedBy>
  <dcterms:created xsi:type="dcterms:W3CDTF">2019-03-26T03:00:00Z</dcterms:created>
  <dcterms:modified xsi:type="dcterms:W3CDTF">2023-06-20T08:56:13Z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376D8A8D72C7484EBB7DC402199399C7_13</vt:lpwstr>
  </property>
</Properties>
</file>